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1\Downloads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D35" i="1"/>
  <c r="C35" i="1"/>
  <c r="G34" i="1"/>
  <c r="F34" i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F7" i="1"/>
  <c r="K11" i="1" l="1"/>
  <c r="K13" i="1"/>
  <c r="G7" i="1"/>
  <c r="F35" i="1"/>
  <c r="G35" i="1" s="1"/>
  <c r="G8" i="1"/>
  <c r="K12" i="1"/>
  <c r="G21" i="1"/>
  <c r="J11" i="1" l="1"/>
  <c r="J13" i="1"/>
  <c r="J12" i="1"/>
</calcChain>
</file>

<file path=xl/sharedStrings.xml><?xml version="1.0" encoding="utf-8"?>
<sst xmlns="http://schemas.openxmlformats.org/spreadsheetml/2006/main" count="84" uniqueCount="81">
  <si>
    <t>NO</t>
  </si>
  <si>
    <t xml:space="preserve">TINGKAT KEMAMPUAN SISWA </t>
  </si>
  <si>
    <t>Ahmad Alwi Habiburrahman</t>
  </si>
  <si>
    <t>Nilai</t>
  </si>
  <si>
    <t>Predikat</t>
  </si>
  <si>
    <t xml:space="preserve">Akhira Ayudia Inara </t>
  </si>
  <si>
    <t>Aliya Nova</t>
  </si>
  <si>
    <t>Ananda Alif Ramadhansyah</t>
  </si>
  <si>
    <t>Arya Dwi Utomo</t>
  </si>
  <si>
    <t xml:space="preserve">Ferdinand Putra Alamsyah </t>
  </si>
  <si>
    <t>Fiky Septiawan</t>
  </si>
  <si>
    <t xml:space="preserve">JUMLAH DATA SISWA </t>
  </si>
  <si>
    <t>Ghaziyah Ishmah Izah D.</t>
  </si>
  <si>
    <t>Haya'Athira Basori</t>
  </si>
  <si>
    <t>Kenzie Jerrik Abrizam</t>
  </si>
  <si>
    <t xml:space="preserve">Khaza  Azzahra Wijaya </t>
  </si>
  <si>
    <t>Khayla Batrisyiah Hana Adriani</t>
  </si>
  <si>
    <t>M. Husni Mubarok</t>
  </si>
  <si>
    <t>M. Akmal Mannagali</t>
  </si>
  <si>
    <t>Moch. Fadhil Chandra Pranata</t>
  </si>
  <si>
    <t>Mohammad Heru Prasetyo</t>
  </si>
  <si>
    <t>Muhammad Gibran Al Mugni</t>
  </si>
  <si>
    <t>Muhammad Raihaan Alvaro</t>
  </si>
  <si>
    <t>Muhammad Sofyan Sauri</t>
  </si>
  <si>
    <t>Nabila Amira Goesida</t>
  </si>
  <si>
    <t>Rayyan Muhammad Zulfikar</t>
  </si>
  <si>
    <t>Rendy Khoirul Syafiq</t>
  </si>
  <si>
    <t>Rianti Alesha Zhafira</t>
  </si>
  <si>
    <t>Rizky Rama Saputra</t>
  </si>
  <si>
    <t>Sasa Dwi Nuryanti</t>
  </si>
  <si>
    <t>Satriagung Pradana</t>
  </si>
  <si>
    <t>Syazkia Febry Putri Ayunda</t>
  </si>
  <si>
    <t>Venus Humaira Putri Rizky</t>
  </si>
  <si>
    <t>RATA-RATA</t>
  </si>
  <si>
    <t xml:space="preserve">DAFTAR NILAI KELAS 5B </t>
  </si>
  <si>
    <t xml:space="preserve">Nama </t>
  </si>
  <si>
    <t xml:space="preserve"> Rata-rata </t>
  </si>
  <si>
    <t>Kemampuan</t>
  </si>
  <si>
    <t xml:space="preserve">0-75 </t>
  </si>
  <si>
    <t>Rendah</t>
  </si>
  <si>
    <t>76-80</t>
  </si>
  <si>
    <t>Sedang</t>
  </si>
  <si>
    <t>81-100</t>
  </si>
  <si>
    <t>Tinggi</t>
  </si>
  <si>
    <t xml:space="preserve">jumlah siswa </t>
  </si>
  <si>
    <t>rata rata nilai</t>
  </si>
  <si>
    <t xml:space="preserve">Rendah </t>
  </si>
  <si>
    <t xml:space="preserve">Tinggi </t>
  </si>
  <si>
    <t>Data kelompok siswa kelas 5B</t>
  </si>
  <si>
    <t>kelompok 1</t>
  </si>
  <si>
    <t>kelompok 2</t>
  </si>
  <si>
    <t>kelompok 3</t>
  </si>
  <si>
    <t>kelompok 4</t>
  </si>
  <si>
    <t xml:space="preserve">1. Ahmad </t>
  </si>
  <si>
    <t>1. Kenzie</t>
  </si>
  <si>
    <t>1. Gibran</t>
  </si>
  <si>
    <t>1. Rayyan</t>
  </si>
  <si>
    <t>2. Ananda</t>
  </si>
  <si>
    <t>2. Khayla</t>
  </si>
  <si>
    <t>2. Raihan</t>
  </si>
  <si>
    <t>2. Rizky</t>
  </si>
  <si>
    <t>3. Arya</t>
  </si>
  <si>
    <t>3. Husni</t>
  </si>
  <si>
    <t>3. Sofyan</t>
  </si>
  <si>
    <t xml:space="preserve">3. Satria </t>
  </si>
  <si>
    <t>4. Ghaziyah</t>
  </si>
  <si>
    <t>4. Heru</t>
  </si>
  <si>
    <t>4. Nabila</t>
  </si>
  <si>
    <t>4. Sasa (rendah)</t>
  </si>
  <si>
    <t>5. Aliya (rendah)</t>
  </si>
  <si>
    <t>5. Fiky(rendah)</t>
  </si>
  <si>
    <t>5. Fadhil (rendah)</t>
  </si>
  <si>
    <t>5. Venus ( rendah)</t>
  </si>
  <si>
    <t>6. Ferdinan(rendah)</t>
  </si>
  <si>
    <t>6. Akhira(sedang)</t>
  </si>
  <si>
    <t>6. Haya ( sedang)</t>
  </si>
  <si>
    <t>6. Khaza(sedang)</t>
  </si>
  <si>
    <t>7. Rianti (sedang)</t>
  </si>
  <si>
    <t>7. Akmal (sedang)</t>
  </si>
  <si>
    <t>7. Rendy(sedang)</t>
  </si>
  <si>
    <t>7. Syazkia (sedang)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</si>
</sst>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0" fontId="1" fillId="2" borderId="2" xfId="0" applyFont="1" applyFill="1" applyBorder="1"/>
    <xf numFmtId="0" fontId="1" fillId="2" borderId="4" xfId="0" applyFont="1" applyFill="1" applyBorder="1"/>
    <xf numFmtId="0" fontId="2" fillId="2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6"/>
  <sheetViews>
    <sheetView tabSelected="1" topLeftCell="C1" workbookViewId="0">
      <selection activeCell="K2" sqref="K2"/>
    </sheetView>
  </sheetViews>
  <sheetFormatPr defaultRowHeight="15" x14ac:dyDescent="0.25"/>
  <cols>
    <col min="2" max="2" width="28.85546875" customWidth="1"/>
    <col min="3" max="3" width="17.28515625" customWidth="1"/>
    <col min="4" max="4" width="13.28515625" customWidth="1"/>
    <col min="5" max="5" width="12.42578125" customWidth="1"/>
    <col min="7" max="7" width="14.7109375" customWidth="1"/>
    <col min="8" max="8" width="15.7109375" customWidth="1"/>
    <col min="9" max="9" width="22.42578125" customWidth="1"/>
    <col min="10" max="10" width="20" customWidth="1"/>
    <col min="11" max="11" width="19.7109375" customWidth="1"/>
    <col min="12" max="12" width="17.42578125" customWidth="1"/>
  </cols>
  <sheetData>
    <row r="3" spans="1:12" ht="15.75" x14ac:dyDescent="0.25">
      <c r="A3" s="4"/>
      <c r="B3" s="4"/>
      <c r="C3" s="7" t="s">
        <v>34</v>
      </c>
      <c r="D3" s="7"/>
      <c r="E3" s="7"/>
      <c r="F3" s="4"/>
      <c r="G3" s="4"/>
      <c r="I3" s="7" t="s">
        <v>1</v>
      </c>
      <c r="J3" s="7"/>
      <c r="K3" s="7"/>
      <c r="L3" s="4"/>
    </row>
    <row r="4" spans="1:12" ht="15.75" x14ac:dyDescent="0.25">
      <c r="A4" s="4"/>
      <c r="B4" s="4"/>
      <c r="C4" s="4"/>
      <c r="D4" s="4"/>
      <c r="E4" s="4"/>
      <c r="F4" s="4"/>
      <c r="G4" s="4"/>
      <c r="I4" s="1" t="s">
        <v>3</v>
      </c>
      <c r="J4" s="1" t="s">
        <v>4</v>
      </c>
      <c r="K4" s="8"/>
      <c r="L4" s="8"/>
    </row>
    <row r="5" spans="1:12" ht="15.75" x14ac:dyDescent="0.25">
      <c r="A5" s="22" t="s">
        <v>0</v>
      </c>
      <c r="B5" s="22" t="s">
        <v>35</v>
      </c>
      <c r="C5" s="5" t="s">
        <v>3</v>
      </c>
      <c r="D5" s="21"/>
      <c r="E5" s="6"/>
      <c r="F5" s="1" t="s">
        <v>36</v>
      </c>
      <c r="G5" s="22" t="s">
        <v>37</v>
      </c>
      <c r="I5" s="2" t="s">
        <v>38</v>
      </c>
      <c r="J5" s="2" t="s">
        <v>39</v>
      </c>
      <c r="K5" s="8"/>
      <c r="L5" s="8"/>
    </row>
    <row r="6" spans="1:12" ht="15.75" x14ac:dyDescent="0.25">
      <c r="A6" s="23"/>
      <c r="B6" s="23"/>
      <c r="C6" s="1">
        <v>1</v>
      </c>
      <c r="D6" s="1">
        <v>2</v>
      </c>
      <c r="E6" s="1">
        <v>3</v>
      </c>
      <c r="F6" s="1"/>
      <c r="G6" s="23"/>
      <c r="I6" s="2" t="s">
        <v>40</v>
      </c>
      <c r="J6" s="2" t="s">
        <v>41</v>
      </c>
      <c r="K6" s="8"/>
      <c r="L6" s="8"/>
    </row>
    <row r="7" spans="1:12" ht="15.75" x14ac:dyDescent="0.25">
      <c r="A7" s="2">
        <v>1</v>
      </c>
      <c r="B7" s="3" t="s">
        <v>2</v>
      </c>
      <c r="C7" s="2">
        <v>100</v>
      </c>
      <c r="D7" s="2">
        <v>80</v>
      </c>
      <c r="E7" s="2">
        <v>75</v>
      </c>
      <c r="F7" s="9">
        <f t="shared" ref="F7:F34" si="0">AVERAGE(C7:E7)</f>
        <v>85</v>
      </c>
      <c r="G7" s="2" t="str">
        <f>IF(F7&gt;=81,"Tinggi",IF(F7&lt;76,"Rendah","Sedang"))</f>
        <v>Tinggi</v>
      </c>
      <c r="I7" s="2" t="s">
        <v>42</v>
      </c>
      <c r="J7" s="2" t="s">
        <v>43</v>
      </c>
      <c r="K7" s="8"/>
      <c r="L7" s="8"/>
    </row>
    <row r="8" spans="1:12" ht="15.75" x14ac:dyDescent="0.25">
      <c r="A8" s="2">
        <v>2</v>
      </c>
      <c r="B8" s="3" t="s">
        <v>5</v>
      </c>
      <c r="C8" s="2">
        <v>70</v>
      </c>
      <c r="D8" s="2">
        <v>75</v>
      </c>
      <c r="E8" s="2">
        <v>85</v>
      </c>
      <c r="F8" s="10">
        <f t="shared" si="0"/>
        <v>76.666666666666671</v>
      </c>
      <c r="G8" s="2" t="str">
        <f t="shared" ref="G8:G35" si="1">IF(F8&gt;=81,"Tinggi",IF(F8&lt;76,"Rendah","Sedang"))</f>
        <v>Sedang</v>
      </c>
      <c r="I8" s="8"/>
      <c r="J8" s="8"/>
      <c r="K8" s="8"/>
      <c r="L8" s="8"/>
    </row>
    <row r="9" spans="1:12" ht="15.75" x14ac:dyDescent="0.25">
      <c r="A9" s="2">
        <v>3</v>
      </c>
      <c r="B9" s="3" t="s">
        <v>6</v>
      </c>
      <c r="C9" s="2">
        <v>80</v>
      </c>
      <c r="D9" s="2">
        <v>70</v>
      </c>
      <c r="E9" s="2">
        <v>75</v>
      </c>
      <c r="F9" s="10">
        <f t="shared" si="0"/>
        <v>75</v>
      </c>
      <c r="G9" s="2" t="str">
        <f t="shared" si="1"/>
        <v>Rendah</v>
      </c>
      <c r="I9" s="11"/>
      <c r="J9" s="11" t="s">
        <v>11</v>
      </c>
      <c r="K9" s="11"/>
      <c r="L9" s="11"/>
    </row>
    <row r="10" spans="1:12" ht="15.75" x14ac:dyDescent="0.25">
      <c r="A10" s="2">
        <v>4</v>
      </c>
      <c r="B10" s="3" t="s">
        <v>7</v>
      </c>
      <c r="C10" s="2">
        <v>100</v>
      </c>
      <c r="D10" s="2">
        <v>85</v>
      </c>
      <c r="E10" s="2">
        <v>100</v>
      </c>
      <c r="F10" s="10">
        <f t="shared" si="0"/>
        <v>95</v>
      </c>
      <c r="G10" s="2" t="str">
        <f t="shared" si="1"/>
        <v>Tinggi</v>
      </c>
      <c r="I10" s="1" t="s">
        <v>4</v>
      </c>
      <c r="J10" s="1" t="s">
        <v>44</v>
      </c>
      <c r="K10" s="1" t="s">
        <v>45</v>
      </c>
      <c r="L10" s="8"/>
    </row>
    <row r="11" spans="1:12" ht="15.75" x14ac:dyDescent="0.25">
      <c r="A11" s="2">
        <v>5</v>
      </c>
      <c r="B11" s="3" t="s">
        <v>8</v>
      </c>
      <c r="C11" s="2">
        <v>100</v>
      </c>
      <c r="D11" s="2">
        <v>70</v>
      </c>
      <c r="E11" s="2">
        <v>80</v>
      </c>
      <c r="F11" s="10">
        <f t="shared" si="0"/>
        <v>83.333333333333329</v>
      </c>
      <c r="G11" s="2" t="str">
        <f t="shared" si="1"/>
        <v>Tinggi</v>
      </c>
      <c r="I11" s="13" t="s">
        <v>46</v>
      </c>
      <c r="J11" s="2">
        <f>COUNTIF($G$5:$G$32, "Rendah")</f>
        <v>5</v>
      </c>
      <c r="K11" s="14">
        <f>AVERAGE(F9,F12,F13,F21,F31,F34)</f>
        <v>71.1111111111111</v>
      </c>
      <c r="L11" s="8"/>
    </row>
    <row r="12" spans="1:12" ht="15.75" x14ac:dyDescent="0.25">
      <c r="A12" s="2">
        <v>6</v>
      </c>
      <c r="B12" s="3" t="s">
        <v>9</v>
      </c>
      <c r="C12" s="2">
        <v>70</v>
      </c>
      <c r="D12" s="2">
        <v>70</v>
      </c>
      <c r="E12" s="2">
        <v>45</v>
      </c>
      <c r="F12" s="10">
        <f t="shared" si="0"/>
        <v>61.666666666666664</v>
      </c>
      <c r="G12" s="2" t="str">
        <f t="shared" si="1"/>
        <v>Rendah</v>
      </c>
      <c r="I12" s="13" t="s">
        <v>41</v>
      </c>
      <c r="J12" s="2">
        <f>COUNTIF($G$5:$G$32, "Sedang")</f>
        <v>6</v>
      </c>
      <c r="K12" s="14">
        <f>AVERAGE(F8,F15,F17,F20,F28,F29,F33)</f>
        <v>78.80952380952381</v>
      </c>
      <c r="L12" s="8"/>
    </row>
    <row r="13" spans="1:12" ht="15.75" x14ac:dyDescent="0.25">
      <c r="A13" s="2">
        <v>7</v>
      </c>
      <c r="B13" s="3" t="s">
        <v>10</v>
      </c>
      <c r="C13" s="2">
        <v>90</v>
      </c>
      <c r="D13" s="2">
        <v>70</v>
      </c>
      <c r="E13" s="2">
        <v>65</v>
      </c>
      <c r="F13" s="10">
        <f t="shared" si="0"/>
        <v>75</v>
      </c>
      <c r="G13" s="2" t="str">
        <f t="shared" si="1"/>
        <v>Rendah</v>
      </c>
      <c r="I13" s="13" t="s">
        <v>47</v>
      </c>
      <c r="J13" s="2">
        <f>COUNTIF($G$5:$G$32, "Tinggi")</f>
        <v>15</v>
      </c>
      <c r="K13" s="14">
        <f>AVERAGE(F7,F10,F11,F14,F16,F18,F19,F22,F23,F24,F25,F26,F27,F30,F32)</f>
        <v>88.73333333333332</v>
      </c>
      <c r="L13" s="8"/>
    </row>
    <row r="14" spans="1:12" ht="15.75" x14ac:dyDescent="0.25">
      <c r="A14" s="2">
        <v>8</v>
      </c>
      <c r="B14" s="3" t="s">
        <v>12</v>
      </c>
      <c r="C14" s="2">
        <v>100</v>
      </c>
      <c r="D14" s="2">
        <v>85</v>
      </c>
      <c r="E14" s="2">
        <v>98</v>
      </c>
      <c r="F14" s="10">
        <f t="shared" si="0"/>
        <v>94.333333333333329</v>
      </c>
      <c r="G14" s="2" t="str">
        <f t="shared" si="1"/>
        <v>Tinggi</v>
      </c>
      <c r="I14" s="12"/>
    </row>
    <row r="15" spans="1:12" ht="15.75" x14ac:dyDescent="0.25">
      <c r="A15" s="2">
        <v>9</v>
      </c>
      <c r="B15" s="3" t="s">
        <v>13</v>
      </c>
      <c r="C15" s="2">
        <v>70</v>
      </c>
      <c r="D15" s="2">
        <v>75</v>
      </c>
      <c r="E15" s="2">
        <v>90</v>
      </c>
      <c r="F15" s="10">
        <f t="shared" si="0"/>
        <v>78.333333333333329</v>
      </c>
      <c r="G15" s="2" t="str">
        <f t="shared" si="1"/>
        <v>Sedang</v>
      </c>
      <c r="J15" s="7" t="s">
        <v>48</v>
      </c>
      <c r="K15" s="7"/>
    </row>
    <row r="16" spans="1:12" ht="15.75" x14ac:dyDescent="0.25">
      <c r="A16" s="2">
        <v>10</v>
      </c>
      <c r="B16" s="3" t="s">
        <v>14</v>
      </c>
      <c r="C16" s="2">
        <v>80</v>
      </c>
      <c r="D16" s="2">
        <v>75</v>
      </c>
      <c r="E16" s="2">
        <v>90</v>
      </c>
      <c r="F16" s="10">
        <f t="shared" si="0"/>
        <v>81.666666666666671</v>
      </c>
      <c r="G16" s="2" t="str">
        <f t="shared" si="1"/>
        <v>Tinggi</v>
      </c>
      <c r="I16" s="1" t="s">
        <v>49</v>
      </c>
      <c r="J16" s="1" t="s">
        <v>50</v>
      </c>
      <c r="K16" s="1" t="s">
        <v>51</v>
      </c>
      <c r="L16" s="1" t="s">
        <v>52</v>
      </c>
    </row>
    <row r="17" spans="1:12" ht="15.75" x14ac:dyDescent="0.25">
      <c r="A17" s="2">
        <v>11</v>
      </c>
      <c r="B17" s="3" t="s">
        <v>15</v>
      </c>
      <c r="C17" s="2">
        <v>75</v>
      </c>
      <c r="D17" s="2">
        <v>75</v>
      </c>
      <c r="E17" s="2">
        <v>90</v>
      </c>
      <c r="F17" s="10">
        <f t="shared" si="0"/>
        <v>80</v>
      </c>
      <c r="G17" s="2" t="str">
        <f t="shared" si="1"/>
        <v>Sedang</v>
      </c>
      <c r="I17" s="15" t="s">
        <v>53</v>
      </c>
      <c r="J17" s="15" t="s">
        <v>54</v>
      </c>
      <c r="K17" s="15" t="s">
        <v>55</v>
      </c>
      <c r="L17" s="15" t="s">
        <v>56</v>
      </c>
    </row>
    <row r="18" spans="1:12" ht="15.75" x14ac:dyDescent="0.25">
      <c r="A18" s="2">
        <v>12</v>
      </c>
      <c r="B18" s="3" t="s">
        <v>16</v>
      </c>
      <c r="C18" s="2">
        <v>90</v>
      </c>
      <c r="D18" s="2">
        <v>85</v>
      </c>
      <c r="E18" s="2">
        <v>100</v>
      </c>
      <c r="F18" s="10">
        <f t="shared" si="0"/>
        <v>91.666666666666671</v>
      </c>
      <c r="G18" s="2" t="str">
        <f t="shared" si="1"/>
        <v>Tinggi</v>
      </c>
      <c r="I18" s="15" t="s">
        <v>57</v>
      </c>
      <c r="J18" s="15" t="s">
        <v>58</v>
      </c>
      <c r="K18" s="15" t="s">
        <v>59</v>
      </c>
      <c r="L18" s="15" t="s">
        <v>60</v>
      </c>
    </row>
    <row r="19" spans="1:12" ht="15.75" x14ac:dyDescent="0.25">
      <c r="A19" s="2">
        <v>13</v>
      </c>
      <c r="B19" s="3" t="s">
        <v>17</v>
      </c>
      <c r="C19" s="2">
        <v>90</v>
      </c>
      <c r="D19" s="2">
        <v>80</v>
      </c>
      <c r="E19" s="2">
        <v>90</v>
      </c>
      <c r="F19" s="10">
        <f t="shared" si="0"/>
        <v>86.666666666666671</v>
      </c>
      <c r="G19" s="2" t="str">
        <f t="shared" si="1"/>
        <v>Tinggi</v>
      </c>
      <c r="I19" s="15" t="s">
        <v>61</v>
      </c>
      <c r="J19" s="15" t="s">
        <v>62</v>
      </c>
      <c r="K19" s="15" t="s">
        <v>63</v>
      </c>
      <c r="L19" s="15" t="s">
        <v>64</v>
      </c>
    </row>
    <row r="20" spans="1:12" ht="15.75" x14ac:dyDescent="0.25">
      <c r="A20" s="2">
        <v>14</v>
      </c>
      <c r="B20" s="3" t="s">
        <v>18</v>
      </c>
      <c r="C20" s="2">
        <v>65</v>
      </c>
      <c r="D20" s="2">
        <v>75</v>
      </c>
      <c r="E20" s="2">
        <v>100</v>
      </c>
      <c r="F20" s="10">
        <f t="shared" si="0"/>
        <v>80</v>
      </c>
      <c r="G20" s="2" t="str">
        <f t="shared" si="1"/>
        <v>Sedang</v>
      </c>
      <c r="I20" s="15" t="s">
        <v>65</v>
      </c>
      <c r="J20" s="15" t="s">
        <v>66</v>
      </c>
      <c r="K20" s="15" t="s">
        <v>67</v>
      </c>
      <c r="L20" s="15" t="s">
        <v>68</v>
      </c>
    </row>
    <row r="21" spans="1:12" ht="15.75" x14ac:dyDescent="0.25">
      <c r="A21" s="2">
        <v>15</v>
      </c>
      <c r="B21" s="3" t="s">
        <v>19</v>
      </c>
      <c r="C21" s="2">
        <v>55</v>
      </c>
      <c r="D21" s="2">
        <v>75</v>
      </c>
      <c r="E21" s="2">
        <v>80</v>
      </c>
      <c r="F21" s="10">
        <f t="shared" si="0"/>
        <v>70</v>
      </c>
      <c r="G21" s="2" t="str">
        <f t="shared" si="1"/>
        <v>Rendah</v>
      </c>
      <c r="I21" s="15" t="s">
        <v>69</v>
      </c>
      <c r="J21" s="15" t="s">
        <v>70</v>
      </c>
      <c r="K21" s="15" t="s">
        <v>71</v>
      </c>
      <c r="L21" s="15" t="s">
        <v>72</v>
      </c>
    </row>
    <row r="22" spans="1:12" ht="15.75" x14ac:dyDescent="0.25">
      <c r="A22" s="2">
        <v>16</v>
      </c>
      <c r="B22" s="3" t="s">
        <v>20</v>
      </c>
      <c r="C22" s="2">
        <v>95</v>
      </c>
      <c r="D22" s="2">
        <v>80</v>
      </c>
      <c r="E22" s="2">
        <v>75</v>
      </c>
      <c r="F22" s="10">
        <f t="shared" si="0"/>
        <v>83.333333333333329</v>
      </c>
      <c r="G22" s="2" t="str">
        <f>IF(F22&gt;=81,"Tinggi",IF(F22&lt;76,"Rendah","Sedang"))</f>
        <v>Tinggi</v>
      </c>
      <c r="I22" s="15" t="s">
        <v>73</v>
      </c>
      <c r="J22" s="15" t="s">
        <v>74</v>
      </c>
      <c r="K22" s="15" t="s">
        <v>75</v>
      </c>
      <c r="L22" s="15" t="s">
        <v>76</v>
      </c>
    </row>
    <row r="23" spans="1:12" ht="15.75" x14ac:dyDescent="0.25">
      <c r="A23" s="2">
        <v>17</v>
      </c>
      <c r="B23" s="3" t="s">
        <v>21</v>
      </c>
      <c r="C23" s="2">
        <v>95</v>
      </c>
      <c r="D23" s="2">
        <v>100</v>
      </c>
      <c r="E23" s="2">
        <v>80</v>
      </c>
      <c r="F23" s="10">
        <f t="shared" si="0"/>
        <v>91.666666666666671</v>
      </c>
      <c r="G23" s="2" t="str">
        <f t="shared" si="1"/>
        <v>Tinggi</v>
      </c>
      <c r="I23" s="15" t="s">
        <v>77</v>
      </c>
      <c r="J23" s="15" t="s">
        <v>78</v>
      </c>
      <c r="K23" s="15" t="s">
        <v>79</v>
      </c>
      <c r="L23" s="15" t="s">
        <v>80</v>
      </c>
    </row>
    <row r="24" spans="1:12" ht="15.75" x14ac:dyDescent="0.25">
      <c r="A24" s="2">
        <v>18</v>
      </c>
      <c r="B24" s="3" t="s">
        <v>22</v>
      </c>
      <c r="C24" s="2">
        <v>100</v>
      </c>
      <c r="D24" s="2">
        <v>80</v>
      </c>
      <c r="E24" s="2">
        <v>100</v>
      </c>
      <c r="F24" s="10">
        <f t="shared" si="0"/>
        <v>93.333333333333329</v>
      </c>
      <c r="G24" s="2" t="str">
        <f t="shared" si="1"/>
        <v>Tinggi</v>
      </c>
      <c r="I24" s="12"/>
    </row>
    <row r="25" spans="1:12" ht="15.75" x14ac:dyDescent="0.25">
      <c r="A25" s="2">
        <v>19</v>
      </c>
      <c r="B25" s="3" t="s">
        <v>23</v>
      </c>
      <c r="C25" s="2">
        <v>80</v>
      </c>
      <c r="D25" s="2">
        <v>80</v>
      </c>
      <c r="E25" s="2">
        <v>95</v>
      </c>
      <c r="F25" s="10">
        <f t="shared" si="0"/>
        <v>85</v>
      </c>
      <c r="G25" s="2" t="str">
        <f t="shared" si="1"/>
        <v>Tinggi</v>
      </c>
      <c r="I25" s="12"/>
    </row>
    <row r="26" spans="1:12" ht="15.75" x14ac:dyDescent="0.25">
      <c r="A26" s="2">
        <v>20</v>
      </c>
      <c r="B26" s="3" t="s">
        <v>24</v>
      </c>
      <c r="C26" s="2">
        <v>100</v>
      </c>
      <c r="D26" s="2">
        <v>85</v>
      </c>
      <c r="E26" s="2">
        <v>95</v>
      </c>
      <c r="F26" s="10">
        <f t="shared" si="0"/>
        <v>93.333333333333329</v>
      </c>
      <c r="G26" s="2" t="str">
        <f t="shared" si="1"/>
        <v>Tinggi</v>
      </c>
      <c r="I26" s="12"/>
    </row>
    <row r="27" spans="1:12" ht="15.75" x14ac:dyDescent="0.25">
      <c r="A27" s="2">
        <v>21</v>
      </c>
      <c r="B27" s="3" t="s">
        <v>25</v>
      </c>
      <c r="C27" s="2">
        <v>100</v>
      </c>
      <c r="D27" s="2">
        <v>85</v>
      </c>
      <c r="E27" s="2">
        <v>100</v>
      </c>
      <c r="F27" s="10">
        <f t="shared" si="0"/>
        <v>95</v>
      </c>
      <c r="G27" s="2" t="str">
        <f t="shared" si="1"/>
        <v>Tinggi</v>
      </c>
      <c r="I27" s="12"/>
    </row>
    <row r="28" spans="1:12" ht="15.75" x14ac:dyDescent="0.25">
      <c r="A28" s="2">
        <v>22</v>
      </c>
      <c r="B28" s="3" t="s">
        <v>26</v>
      </c>
      <c r="C28" s="2">
        <v>65</v>
      </c>
      <c r="D28" s="2">
        <v>75</v>
      </c>
      <c r="E28" s="2">
        <v>95</v>
      </c>
      <c r="F28" s="10">
        <f t="shared" si="0"/>
        <v>78.333333333333329</v>
      </c>
      <c r="G28" s="2" t="str">
        <f t="shared" si="1"/>
        <v>Sedang</v>
      </c>
      <c r="I28" s="12"/>
    </row>
    <row r="29" spans="1:12" ht="15.75" x14ac:dyDescent="0.25">
      <c r="A29" s="2">
        <v>23</v>
      </c>
      <c r="B29" s="3" t="s">
        <v>27</v>
      </c>
      <c r="C29" s="2">
        <v>85</v>
      </c>
      <c r="D29" s="2">
        <v>75</v>
      </c>
      <c r="E29" s="2">
        <v>75</v>
      </c>
      <c r="F29" s="10">
        <f t="shared" si="0"/>
        <v>78.333333333333329</v>
      </c>
      <c r="G29" s="2" t="str">
        <f t="shared" si="1"/>
        <v>Sedang</v>
      </c>
      <c r="I29" s="12"/>
    </row>
    <row r="30" spans="1:12" ht="15.75" x14ac:dyDescent="0.25">
      <c r="A30" s="2">
        <v>24</v>
      </c>
      <c r="B30" s="3" t="s">
        <v>28</v>
      </c>
      <c r="C30" s="2">
        <v>100</v>
      </c>
      <c r="D30" s="2">
        <v>75</v>
      </c>
      <c r="E30" s="2">
        <v>90</v>
      </c>
      <c r="F30" s="10">
        <f t="shared" si="0"/>
        <v>88.333333333333329</v>
      </c>
      <c r="G30" s="2" t="str">
        <f t="shared" si="1"/>
        <v>Tinggi</v>
      </c>
      <c r="I30" s="12"/>
    </row>
    <row r="31" spans="1:12" ht="15.75" x14ac:dyDescent="0.25">
      <c r="A31" s="2">
        <v>25</v>
      </c>
      <c r="B31" s="3" t="s">
        <v>29</v>
      </c>
      <c r="C31" s="2">
        <v>70</v>
      </c>
      <c r="D31" s="2">
        <v>75</v>
      </c>
      <c r="E31" s="2">
        <v>70</v>
      </c>
      <c r="F31" s="10">
        <f t="shared" si="0"/>
        <v>71.666666666666671</v>
      </c>
      <c r="G31" s="2" t="str">
        <f t="shared" si="1"/>
        <v>Rendah</v>
      </c>
      <c r="I31" s="12"/>
    </row>
    <row r="32" spans="1:12" ht="15.75" x14ac:dyDescent="0.25">
      <c r="A32" s="2">
        <v>26</v>
      </c>
      <c r="B32" s="3" t="s">
        <v>30</v>
      </c>
      <c r="C32" s="2">
        <v>75</v>
      </c>
      <c r="D32" s="2">
        <v>75</v>
      </c>
      <c r="E32" s="2">
        <v>100</v>
      </c>
      <c r="F32" s="10">
        <f t="shared" si="0"/>
        <v>83.333333333333329</v>
      </c>
      <c r="G32" s="2" t="str">
        <f t="shared" si="1"/>
        <v>Tinggi</v>
      </c>
      <c r="I32" s="12"/>
    </row>
    <row r="33" spans="1:13" ht="15.75" x14ac:dyDescent="0.25">
      <c r="A33" s="2">
        <v>27</v>
      </c>
      <c r="B33" s="3" t="s">
        <v>31</v>
      </c>
      <c r="C33" s="2">
        <v>80</v>
      </c>
      <c r="D33" s="2">
        <v>75</v>
      </c>
      <c r="E33" s="2">
        <v>85</v>
      </c>
      <c r="F33" s="10">
        <f t="shared" si="0"/>
        <v>80</v>
      </c>
      <c r="G33" s="2" t="str">
        <f t="shared" si="1"/>
        <v>Sedang</v>
      </c>
      <c r="I33" s="12"/>
    </row>
    <row r="34" spans="1:13" ht="15.75" x14ac:dyDescent="0.25">
      <c r="A34" s="2">
        <v>28</v>
      </c>
      <c r="B34" s="16" t="s">
        <v>32</v>
      </c>
      <c r="C34" s="2">
        <v>80</v>
      </c>
      <c r="D34" s="2">
        <v>75</v>
      </c>
      <c r="E34" s="2">
        <v>65</v>
      </c>
      <c r="F34" s="17">
        <f t="shared" si="0"/>
        <v>73.333333333333329</v>
      </c>
      <c r="G34" s="2" t="str">
        <f t="shared" si="1"/>
        <v>Rendah</v>
      </c>
      <c r="I34" s="12"/>
    </row>
    <row r="35" spans="1:13" ht="15.75" x14ac:dyDescent="0.25">
      <c r="A35" s="18"/>
      <c r="B35" s="19" t="s">
        <v>33</v>
      </c>
      <c r="C35" s="20">
        <f t="shared" ref="C35:F35" si="2">AVERAGE(C7:C34)</f>
        <v>84.285714285714292</v>
      </c>
      <c r="D35" s="20">
        <f t="shared" si="2"/>
        <v>77.857142857142861</v>
      </c>
      <c r="E35" s="20">
        <f t="shared" si="2"/>
        <v>85.285714285714292</v>
      </c>
      <c r="F35" s="20">
        <f t="shared" si="2"/>
        <v>82.476190476190482</v>
      </c>
      <c r="G35" s="1" t="str">
        <f t="shared" si="1"/>
        <v>Tinggi</v>
      </c>
      <c r="I35" s="12"/>
    </row>
    <row r="36" spans="1:13" x14ac:dyDescent="0.25">
      <c r="M36" s="12"/>
    </row>
  </sheetData>
  <mergeCells count="4">
    <mergeCell ref="C5:E5"/>
    <mergeCell ref="G5:G6"/>
    <mergeCell ref="B5:B6"/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11</dc:creator>
  <cp:lastModifiedBy>Windows 11</cp:lastModifiedBy>
  <dcterms:created xsi:type="dcterms:W3CDTF">2025-07-16T01:26:32Z</dcterms:created>
  <dcterms:modified xsi:type="dcterms:W3CDTF">2025-07-16T01:42:26Z</dcterms:modified>
</cp:coreProperties>
</file>